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57317\Desktop\"/>
    </mc:Choice>
  </mc:AlternateContent>
  <xr:revisionPtr revIDLastSave="0" documentId="13_ncr:1_{C092F7FC-D2A5-47EB-AC27-86576F3B40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álculo de la demanda a 5 año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3" i="2" l="1"/>
  <c r="U23" i="2"/>
  <c r="T23" i="2"/>
  <c r="S23" i="2"/>
  <c r="R23" i="2"/>
  <c r="Q23" i="2"/>
  <c r="P23" i="2"/>
  <c r="O23" i="2"/>
  <c r="N23" i="2"/>
  <c r="M23" i="2"/>
  <c r="L23" i="2"/>
  <c r="K23" i="2"/>
  <c r="G24" i="2" s="1"/>
  <c r="V17" i="2"/>
  <c r="U17" i="2"/>
  <c r="T17" i="2"/>
  <c r="S17" i="2"/>
  <c r="R17" i="2"/>
  <c r="Q17" i="2"/>
  <c r="P17" i="2"/>
  <c r="O17" i="2"/>
  <c r="N17" i="2"/>
  <c r="M17" i="2"/>
  <c r="L17" i="2"/>
  <c r="K17" i="2"/>
  <c r="G18" i="2" s="1"/>
  <c r="D8" i="2" s="1"/>
  <c r="G12" i="2"/>
  <c r="H31" i="2" s="1"/>
  <c r="J30" i="2" l="1"/>
  <c r="I31" i="2"/>
  <c r="J31" i="2" l="1"/>
  <c r="K31" i="2" s="1"/>
  <c r="L31" i="2" s="1"/>
</calcChain>
</file>

<file path=xl/sharedStrings.xml><?xml version="1.0" encoding="utf-8"?>
<sst xmlns="http://schemas.openxmlformats.org/spreadsheetml/2006/main" count="19" uniqueCount="11">
  <si>
    <t>Demanda al 100%</t>
  </si>
  <si>
    <t>Año 1</t>
  </si>
  <si>
    <t>Mes</t>
  </si>
  <si>
    <t>% de demanda (Suscripciones)</t>
  </si>
  <si>
    <t># De libros (Suscripciones)</t>
  </si>
  <si>
    <t>Total</t>
  </si>
  <si>
    <t>Año 2</t>
  </si>
  <si>
    <t>Año 3</t>
  </si>
  <si>
    <t>Años</t>
  </si>
  <si>
    <t>% de crecimiento</t>
  </si>
  <si>
    <t>Suscripciones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</si>
</sst>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9" fontId="3" fillId="0" borderId="1" xfId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" fontId="0" fillId="0" borderId="1" xfId="0" applyNumberFormat="1" applyBorder="1"/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9" fontId="0" fillId="0" borderId="0" xfId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630E8-048E-476B-8C53-77B72DD3A6DE}">
  <dimension ref="D6:V31"/>
  <sheetViews>
    <sheetView tabSelected="1" topLeftCell="C2" workbookViewId="0">
      <selection activeCell="P31" sqref="P31"/>
    </sheetView>
  </sheetViews>
  <sheetFormatPr baseColWidth="10" defaultRowHeight="15" x14ac:dyDescent="0.25"/>
  <cols>
    <col min="4" max="4" width="16.5703125" bestFit="1" customWidth="1"/>
    <col min="6" max="6" width="28.28515625" bestFit="1" customWidth="1"/>
    <col min="7" max="9" width="14" customWidth="1"/>
    <col min="10" max="10" width="16.42578125" bestFit="1" customWidth="1"/>
  </cols>
  <sheetData>
    <row r="6" spans="4:22" x14ac:dyDescent="0.25">
      <c r="D6" s="1" t="s">
        <v>0</v>
      </c>
      <c r="E6" s="1">
        <v>6240</v>
      </c>
    </row>
    <row r="8" spans="4:22" ht="15" customHeight="1" x14ac:dyDescent="0.25">
      <c r="D8" s="2">
        <f>(G18-G12)/G12</f>
        <v>1.5</v>
      </c>
      <c r="E8" s="2"/>
      <c r="F8" s="3" t="s">
        <v>1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spans="4:22" ht="15" customHeight="1" x14ac:dyDescent="0.25">
      <c r="D9" s="2"/>
      <c r="E9" s="2"/>
      <c r="F9" s="5" t="s">
        <v>2</v>
      </c>
      <c r="G9" s="6">
        <v>-4</v>
      </c>
      <c r="H9" s="6">
        <v>-3</v>
      </c>
      <c r="I9" s="6">
        <v>-2</v>
      </c>
      <c r="J9" s="6">
        <v>-1</v>
      </c>
      <c r="K9" s="6">
        <v>1</v>
      </c>
      <c r="L9" s="6">
        <v>2</v>
      </c>
      <c r="M9" s="6">
        <v>3</v>
      </c>
      <c r="N9" s="6">
        <v>4</v>
      </c>
      <c r="O9" s="6">
        <v>5</v>
      </c>
      <c r="P9" s="6">
        <v>6</v>
      </c>
      <c r="Q9" s="6">
        <v>7</v>
      </c>
      <c r="R9" s="6">
        <v>8</v>
      </c>
      <c r="S9" s="6">
        <v>9</v>
      </c>
      <c r="T9" s="6">
        <v>10</v>
      </c>
      <c r="U9" s="6">
        <v>11</v>
      </c>
      <c r="V9" s="6">
        <v>12</v>
      </c>
    </row>
    <row r="10" spans="4:22" ht="15" customHeight="1" x14ac:dyDescent="0.25">
      <c r="D10" s="2"/>
      <c r="E10" s="2"/>
      <c r="F10" s="5" t="s">
        <v>3</v>
      </c>
      <c r="G10" s="6">
        <v>0</v>
      </c>
      <c r="H10" s="6">
        <v>0</v>
      </c>
      <c r="I10" s="6">
        <v>0</v>
      </c>
      <c r="J10" s="6">
        <v>0</v>
      </c>
      <c r="K10" s="7">
        <v>0.1</v>
      </c>
      <c r="L10" s="7">
        <v>0.15</v>
      </c>
      <c r="M10" s="7">
        <v>0.2</v>
      </c>
      <c r="N10" s="7">
        <v>0.25</v>
      </c>
      <c r="O10" s="7">
        <v>0.3</v>
      </c>
      <c r="P10" s="7">
        <v>0.35</v>
      </c>
      <c r="Q10" s="7">
        <v>0.4</v>
      </c>
      <c r="R10" s="7">
        <v>0.45</v>
      </c>
      <c r="S10" s="7">
        <v>0.5</v>
      </c>
      <c r="T10" s="7">
        <v>0.55000000000000004</v>
      </c>
      <c r="U10" s="7">
        <v>0.6</v>
      </c>
      <c r="V10" s="7">
        <v>0.65</v>
      </c>
    </row>
    <row r="11" spans="4:22" ht="15" customHeight="1" x14ac:dyDescent="0.25">
      <c r="D11" s="2"/>
      <c r="E11" s="2"/>
      <c r="F11" s="5" t="s">
        <v>4</v>
      </c>
      <c r="G11" s="6">
        <v>0</v>
      </c>
      <c r="H11" s="6">
        <v>0</v>
      </c>
      <c r="I11" s="6">
        <v>0</v>
      </c>
      <c r="J11" s="6">
        <v>0</v>
      </c>
      <c r="K11" s="8">
        <v>624</v>
      </c>
      <c r="L11" s="8">
        <v>936</v>
      </c>
      <c r="M11" s="8">
        <v>1248</v>
      </c>
      <c r="N11" s="8">
        <v>1560</v>
      </c>
      <c r="O11" s="8">
        <v>1872</v>
      </c>
      <c r="P11" s="8">
        <v>2184</v>
      </c>
      <c r="Q11" s="8">
        <v>2496</v>
      </c>
      <c r="R11" s="8">
        <v>2808</v>
      </c>
      <c r="S11" s="8">
        <v>3120</v>
      </c>
      <c r="T11" s="8">
        <v>3432.0000000000005</v>
      </c>
      <c r="U11" s="8">
        <v>3744</v>
      </c>
      <c r="V11" s="8">
        <v>4056</v>
      </c>
    </row>
    <row r="12" spans="4:22" ht="15" customHeight="1" x14ac:dyDescent="0.25">
      <c r="D12" s="2"/>
      <c r="E12" s="2"/>
      <c r="F12" s="5" t="s">
        <v>5</v>
      </c>
      <c r="G12" s="9">
        <f>SUM(K11:V11)</f>
        <v>28080</v>
      </c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1"/>
    </row>
    <row r="13" spans="4:22" ht="15" customHeight="1" x14ac:dyDescent="0.25">
      <c r="D13" s="2"/>
      <c r="E13" s="2"/>
    </row>
    <row r="14" spans="4:22" ht="15" customHeight="1" x14ac:dyDescent="0.25">
      <c r="D14" s="2"/>
      <c r="E14" s="2"/>
      <c r="F14" s="3" t="s">
        <v>6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4:22" ht="15" customHeight="1" x14ac:dyDescent="0.25">
      <c r="D15" s="2"/>
      <c r="E15" s="2"/>
      <c r="F15" s="5" t="s">
        <v>2</v>
      </c>
      <c r="G15" s="6">
        <v>-4</v>
      </c>
      <c r="H15" s="6">
        <v>-3</v>
      </c>
      <c r="I15" s="6">
        <v>-2</v>
      </c>
      <c r="J15" s="6">
        <v>-1</v>
      </c>
      <c r="K15" s="6">
        <v>1</v>
      </c>
      <c r="L15" s="6">
        <v>2</v>
      </c>
      <c r="M15" s="6">
        <v>3</v>
      </c>
      <c r="N15" s="6">
        <v>4</v>
      </c>
      <c r="O15" s="6">
        <v>5</v>
      </c>
      <c r="P15" s="6">
        <v>6</v>
      </c>
      <c r="Q15" s="6">
        <v>7</v>
      </c>
      <c r="R15" s="6">
        <v>8</v>
      </c>
      <c r="S15" s="6">
        <v>9</v>
      </c>
      <c r="T15" s="6">
        <v>10</v>
      </c>
      <c r="U15" s="6">
        <v>11</v>
      </c>
      <c r="V15" s="6">
        <v>12</v>
      </c>
    </row>
    <row r="16" spans="4:22" ht="15" customHeight="1" x14ac:dyDescent="0.25">
      <c r="D16" s="2"/>
      <c r="E16" s="2"/>
      <c r="F16" s="5" t="s">
        <v>3</v>
      </c>
      <c r="G16" s="6">
        <v>0</v>
      </c>
      <c r="H16" s="6">
        <v>0</v>
      </c>
      <c r="I16" s="6">
        <v>0</v>
      </c>
      <c r="J16" s="6">
        <v>0</v>
      </c>
      <c r="K16" s="7">
        <v>0.75</v>
      </c>
      <c r="L16" s="7">
        <v>0.8</v>
      </c>
      <c r="M16" s="7">
        <v>0.85</v>
      </c>
      <c r="N16" s="7">
        <v>0.9</v>
      </c>
      <c r="O16" s="7">
        <v>0.95</v>
      </c>
      <c r="P16" s="7">
        <v>1</v>
      </c>
      <c r="Q16" s="7">
        <v>1</v>
      </c>
      <c r="R16" s="7">
        <v>1</v>
      </c>
      <c r="S16" s="7">
        <v>1</v>
      </c>
      <c r="T16" s="7">
        <v>1</v>
      </c>
      <c r="U16" s="7">
        <v>1</v>
      </c>
      <c r="V16" s="7">
        <v>1</v>
      </c>
    </row>
    <row r="17" spans="4:22" x14ac:dyDescent="0.25">
      <c r="D17" s="2"/>
      <c r="E17" s="2"/>
      <c r="F17" s="5" t="s">
        <v>4</v>
      </c>
      <c r="G17" s="6">
        <v>0</v>
      </c>
      <c r="H17" s="6">
        <v>0</v>
      </c>
      <c r="I17" s="6">
        <v>0</v>
      </c>
      <c r="J17" s="6">
        <v>0</v>
      </c>
      <c r="K17" s="8">
        <f t="shared" ref="K17:V17" si="0">$E$6*K16</f>
        <v>4680</v>
      </c>
      <c r="L17" s="8">
        <f t="shared" si="0"/>
        <v>4992</v>
      </c>
      <c r="M17" s="8">
        <f t="shared" si="0"/>
        <v>5304</v>
      </c>
      <c r="N17" s="8">
        <f t="shared" si="0"/>
        <v>5616</v>
      </c>
      <c r="O17" s="8">
        <f t="shared" si="0"/>
        <v>5928</v>
      </c>
      <c r="P17" s="8">
        <f t="shared" si="0"/>
        <v>6240</v>
      </c>
      <c r="Q17" s="8">
        <f t="shared" si="0"/>
        <v>6240</v>
      </c>
      <c r="R17" s="8">
        <f t="shared" si="0"/>
        <v>6240</v>
      </c>
      <c r="S17" s="8">
        <f t="shared" si="0"/>
        <v>6240</v>
      </c>
      <c r="T17" s="8">
        <f t="shared" si="0"/>
        <v>6240</v>
      </c>
      <c r="U17" s="8">
        <f t="shared" si="0"/>
        <v>6240</v>
      </c>
      <c r="V17" s="8">
        <f t="shared" si="0"/>
        <v>6240</v>
      </c>
    </row>
    <row r="18" spans="4:22" x14ac:dyDescent="0.25">
      <c r="D18" s="2"/>
      <c r="E18" s="2"/>
      <c r="F18" s="5" t="s">
        <v>5</v>
      </c>
      <c r="G18" s="12">
        <f>SUM(K17:V17)</f>
        <v>70200</v>
      </c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20" spans="4:22" x14ac:dyDescent="0.25">
      <c r="F20" s="3" t="s">
        <v>7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4:22" x14ac:dyDescent="0.25">
      <c r="F21" s="6" t="s">
        <v>2</v>
      </c>
      <c r="G21" s="6">
        <v>-4</v>
      </c>
      <c r="H21" s="6">
        <v>-3</v>
      </c>
      <c r="I21" s="6">
        <v>-2</v>
      </c>
      <c r="J21" s="6">
        <v>-1</v>
      </c>
      <c r="K21" s="6">
        <v>1</v>
      </c>
      <c r="L21" s="6">
        <v>2</v>
      </c>
      <c r="M21" s="6">
        <v>3</v>
      </c>
      <c r="N21" s="6">
        <v>4</v>
      </c>
      <c r="O21" s="6">
        <v>5</v>
      </c>
      <c r="P21" s="6">
        <v>6</v>
      </c>
      <c r="Q21" s="6">
        <v>7</v>
      </c>
      <c r="R21" s="6">
        <v>8</v>
      </c>
      <c r="S21" s="6">
        <v>9</v>
      </c>
      <c r="T21" s="6">
        <v>10</v>
      </c>
      <c r="U21" s="6">
        <v>11</v>
      </c>
      <c r="V21" s="6">
        <v>12</v>
      </c>
    </row>
    <row r="22" spans="4:22" x14ac:dyDescent="0.25">
      <c r="F22" s="6" t="s">
        <v>3</v>
      </c>
      <c r="G22" s="6">
        <v>0</v>
      </c>
      <c r="H22" s="6">
        <v>0</v>
      </c>
      <c r="I22" s="6">
        <v>0</v>
      </c>
      <c r="J22" s="6">
        <v>0</v>
      </c>
      <c r="K22" s="7">
        <v>1</v>
      </c>
      <c r="L22" s="7">
        <v>1</v>
      </c>
      <c r="M22" s="7">
        <v>1</v>
      </c>
      <c r="N22" s="7">
        <v>1</v>
      </c>
      <c r="O22" s="7">
        <v>1</v>
      </c>
      <c r="P22" s="7">
        <v>1</v>
      </c>
      <c r="Q22" s="7">
        <v>1</v>
      </c>
      <c r="R22" s="7">
        <v>1</v>
      </c>
      <c r="S22" s="7">
        <v>1</v>
      </c>
      <c r="T22" s="7">
        <v>1</v>
      </c>
      <c r="U22" s="7">
        <v>1</v>
      </c>
      <c r="V22" s="7">
        <v>1</v>
      </c>
    </row>
    <row r="23" spans="4:22" x14ac:dyDescent="0.25">
      <c r="F23" s="6" t="s">
        <v>4</v>
      </c>
      <c r="G23" s="6">
        <v>0</v>
      </c>
      <c r="H23" s="6">
        <v>0</v>
      </c>
      <c r="I23" s="6">
        <v>0</v>
      </c>
      <c r="J23" s="6">
        <v>0</v>
      </c>
      <c r="K23" s="8">
        <f t="shared" ref="K23:V23" si="1">$E$6*K22</f>
        <v>6240</v>
      </c>
      <c r="L23" s="8">
        <f t="shared" si="1"/>
        <v>6240</v>
      </c>
      <c r="M23" s="8">
        <f t="shared" si="1"/>
        <v>6240</v>
      </c>
      <c r="N23" s="8">
        <f t="shared" si="1"/>
        <v>6240</v>
      </c>
      <c r="O23" s="8">
        <f t="shared" si="1"/>
        <v>6240</v>
      </c>
      <c r="P23" s="8">
        <f t="shared" si="1"/>
        <v>6240</v>
      </c>
      <c r="Q23" s="8">
        <f t="shared" si="1"/>
        <v>6240</v>
      </c>
      <c r="R23" s="8">
        <f t="shared" si="1"/>
        <v>6240</v>
      </c>
      <c r="S23" s="8">
        <f t="shared" si="1"/>
        <v>6240</v>
      </c>
      <c r="T23" s="8">
        <f t="shared" si="1"/>
        <v>6240</v>
      </c>
      <c r="U23" s="8">
        <f t="shared" si="1"/>
        <v>6240</v>
      </c>
      <c r="V23" s="8">
        <f t="shared" si="1"/>
        <v>6240</v>
      </c>
    </row>
    <row r="24" spans="4:22" x14ac:dyDescent="0.25">
      <c r="F24" s="6" t="s">
        <v>5</v>
      </c>
      <c r="G24" s="12">
        <f>SUM(K23:V23)</f>
        <v>74880</v>
      </c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9" spans="4:22" x14ac:dyDescent="0.25">
      <c r="F29" s="6" t="s">
        <v>8</v>
      </c>
      <c r="G29" s="6">
        <v>-1</v>
      </c>
      <c r="H29" s="6">
        <v>1</v>
      </c>
      <c r="I29" s="6">
        <v>2</v>
      </c>
      <c r="J29" s="6">
        <v>3</v>
      </c>
      <c r="K29" s="6">
        <v>4</v>
      </c>
      <c r="L29" s="6">
        <v>5</v>
      </c>
      <c r="O29" s="13"/>
    </row>
    <row r="30" spans="4:22" x14ac:dyDescent="0.25">
      <c r="F30" s="6" t="s">
        <v>9</v>
      </c>
      <c r="G30" s="6">
        <v>0</v>
      </c>
      <c r="H30" s="6">
        <v>0</v>
      </c>
      <c r="I30" s="7">
        <v>1.5</v>
      </c>
      <c r="J30" s="14">
        <f>(G24-G18)/G18</f>
        <v>6.6666666666666666E-2</v>
      </c>
      <c r="K30" s="7">
        <v>7.0000000000000007E-2</v>
      </c>
      <c r="L30" s="7">
        <v>7.0000000000000007E-2</v>
      </c>
    </row>
    <row r="31" spans="4:22" x14ac:dyDescent="0.25">
      <c r="F31" s="6" t="s">
        <v>10</v>
      </c>
      <c r="G31" s="6">
        <v>0</v>
      </c>
      <c r="H31" s="15">
        <f>G12</f>
        <v>28080</v>
      </c>
      <c r="I31" s="16">
        <f>G12+(G12*D8)</f>
        <v>70200</v>
      </c>
      <c r="J31" s="16">
        <f>I31+(I31*J30)</f>
        <v>74880</v>
      </c>
      <c r="K31" s="16">
        <f>J31+(J31*K30)</f>
        <v>80121.600000000006</v>
      </c>
      <c r="L31" s="16">
        <f>K31+(K31*L30)</f>
        <v>85730.112000000008</v>
      </c>
      <c r="N31" s="17"/>
    </row>
  </sheetData>
  <mergeCells count="7">
    <mergeCell ref="G24:V24"/>
    <mergeCell ref="D8:E18"/>
    <mergeCell ref="F8:V8"/>
    <mergeCell ref="G12:V12"/>
    <mergeCell ref="F14:V14"/>
    <mergeCell ref="G18:V18"/>
    <mergeCell ref="F20:V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Cálculo de la demanda a 5 años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57317</dc:creator>
  <cp:lastModifiedBy>JUAN GUTIERREZ</cp:lastModifiedBy>
  <dcterms:created xsi:type="dcterms:W3CDTF">2015-06-05T18:19:34Z</dcterms:created>
  <dcterms:modified xsi:type="dcterms:W3CDTF">2024-06-17T15:31:02Z</dcterms:modified>
</cp:coreProperties>
</file>